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R7" i="1"/>
  <c r="S7" i="1" s="1"/>
  <c r="T7" i="1" s="1"/>
  <c r="R8" i="1"/>
  <c r="S8" i="1" s="1"/>
  <c r="R9" i="1"/>
  <c r="S9" i="1" s="1"/>
  <c r="R10" i="1"/>
  <c r="S10" i="1" s="1"/>
  <c r="T10" i="1" s="1"/>
  <c r="R11" i="1"/>
  <c r="S11" i="1" s="1"/>
  <c r="T11" i="1" s="1"/>
  <c r="R12" i="1"/>
  <c r="S12" i="1" s="1"/>
  <c r="R13" i="1"/>
  <c r="S13" i="1"/>
  <c r="R14" i="1"/>
  <c r="S14" i="1" s="1"/>
  <c r="T14" i="1" s="1"/>
  <c r="R15" i="1"/>
  <c r="S15" i="1" s="1"/>
  <c r="R16" i="1"/>
  <c r="S16" i="1" s="1"/>
  <c r="R17" i="1"/>
  <c r="S17" i="1" s="1"/>
  <c r="T17" i="1" s="1"/>
  <c r="R18" i="1"/>
  <c r="S18" i="1" s="1"/>
  <c r="T18" i="1" s="1"/>
  <c r="R19" i="1"/>
  <c r="S19" i="1" s="1"/>
  <c r="R20" i="1"/>
  <c r="S20" i="1"/>
  <c r="R21" i="1"/>
  <c r="S21" i="1" s="1"/>
  <c r="R22" i="1"/>
  <c r="S22" i="1" s="1"/>
  <c r="T22" i="1" s="1"/>
  <c r="R23" i="1"/>
  <c r="S23" i="1" s="1"/>
  <c r="R24" i="1"/>
  <c r="S24" i="1" s="1"/>
  <c r="R25" i="1"/>
  <c r="S25" i="1" s="1"/>
  <c r="R26" i="1"/>
  <c r="S26" i="1" s="1"/>
  <c r="T26" i="1" s="1"/>
  <c r="R27" i="1"/>
  <c r="S27" i="1" s="1"/>
  <c r="R28" i="1"/>
  <c r="O29" i="1"/>
  <c r="R29" i="1" l="1"/>
  <c r="T25" i="1"/>
  <c r="T21" i="1"/>
  <c r="T20" i="1"/>
  <c r="T6" i="1"/>
  <c r="T16" i="1"/>
  <c r="T13" i="1"/>
  <c r="S28" i="1"/>
  <c r="T28" i="1" s="1"/>
  <c r="T24" i="1"/>
  <c r="T9" i="1"/>
  <c r="T27" i="1"/>
  <c r="T23" i="1"/>
  <c r="T19" i="1"/>
  <c r="T15" i="1"/>
  <c r="T12" i="1"/>
  <c r="T8" i="1"/>
  <c r="T4" i="1"/>
  <c r="S29" i="1" l="1"/>
  <c r="T29" i="1"/>
</calcChain>
</file>

<file path=xl/sharedStrings.xml><?xml version="1.0" encoding="utf-8"?>
<sst xmlns="http://schemas.openxmlformats.org/spreadsheetml/2006/main" count="552" uniqueCount="186">
  <si>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</si>
  <si>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</si>
  <si>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</si>
  <si>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</si>
  <si>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</si>
  <si>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</si>
  <si>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</si>
  <si>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</si>
  <si>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</si>
  <si>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</si>
  <si>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</si>
  <si>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</si>
  <si>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</si>
  <si>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</si>
  <si>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</si>
  <si>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</si>
  <si>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</si>
  <si>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</si>
  <si>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</si>
  <si>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</si>
  <si>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</si>
  <si>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</si>
  <si>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</si>
  <si>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</si>
  <si>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</si>
  <si>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</si>
  <si>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</si>
  <si>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</si>
  <si>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электрооборудование.. Энергоблок № 4 Ростовской АЭС</t>
  </si>
  <si>
    <t>Приложение №1 к Договору ________________________от__________________</t>
  </si>
  <si>
    <t>1</t>
  </si>
  <si>
    <t>5.ИСУП.5786244</t>
  </si>
  <si>
    <t>-</t>
  </si>
  <si>
    <t>Дифференциальный автоматический выключатель</t>
  </si>
  <si>
    <t>Acti 9 DPN N Vigi</t>
  </si>
  <si>
    <t>In= 20 А, 380 В, 50 Гц, кривая С, Im= 30 мА, Кат.№ A9D31720</t>
  </si>
  <si>
    <t>4</t>
  </si>
  <si>
    <t>II</t>
  </si>
  <si>
    <t>R4.03853.2.0.31</t>
  </si>
  <si>
    <t/>
  </si>
  <si>
    <t>R4.03853.3.3.36</t>
  </si>
  <si>
    <t>2</t>
  </si>
  <si>
    <t>шт</t>
  </si>
  <si>
    <t>Башня ревизии трансформаторов с маслохозяйством</t>
  </si>
  <si>
    <t>БКП 3/1</t>
  </si>
  <si>
    <t>Оборудование</t>
  </si>
  <si>
    <t>0</t>
  </si>
  <si>
    <t>4.ИСУП.6017744</t>
  </si>
  <si>
    <t>Реле промежуточное двухпозиционное</t>
  </si>
  <si>
    <t>РП 8 УХЛ4</t>
  </si>
  <si>
    <t>-220 В, постоянного тока,7 з/7 р</t>
  </si>
  <si>
    <t>ТУ 16-523.072-75</t>
  </si>
  <si>
    <t>R4.04838.2.0.32</t>
  </si>
  <si>
    <t>R4.04838.3.0.36</t>
  </si>
  <si>
    <t>Открытое распределительное устройство 500 кВ.</t>
  </si>
  <si>
    <t>БКП 3/2</t>
  </si>
  <si>
    <t>3</t>
  </si>
  <si>
    <t>4.ИСУП.6017748</t>
  </si>
  <si>
    <t>Реле промежуточное</t>
  </si>
  <si>
    <t>РП16-54 УХЛ4</t>
  </si>
  <si>
    <t>-220 В, 4з/3р, заднее присоединение</t>
  </si>
  <si>
    <t>ТУ 16-647.003-84</t>
  </si>
  <si>
    <t>4.ИСУП.6017754</t>
  </si>
  <si>
    <t>РП17-54 УХЛ4</t>
  </si>
  <si>
    <t>-220 В, 4з, заднее присоединение</t>
  </si>
  <si>
    <t>5</t>
  </si>
  <si>
    <t>4.ИСУП.6017770</t>
  </si>
  <si>
    <t>РП18-64 УХЛ4</t>
  </si>
  <si>
    <t>-220 В, 4з, 1р, заднее присоединение</t>
  </si>
  <si>
    <t>6</t>
  </si>
  <si>
    <t>4.ИСУП.6017774</t>
  </si>
  <si>
    <t>Реле времени</t>
  </si>
  <si>
    <t>РВ01 УХЛ4</t>
  </si>
  <si>
    <t>-220 В; 0,1-50 с; заднее присоединение</t>
  </si>
  <si>
    <t>ТУ 16-523.557-78</t>
  </si>
  <si>
    <t>7</t>
  </si>
  <si>
    <t>4.ИСУП.6017777</t>
  </si>
  <si>
    <t>Резистор</t>
  </si>
  <si>
    <t>С5-35В-50</t>
  </si>
  <si>
    <t>1 кОм ± 5 %, 50 Вт</t>
  </si>
  <si>
    <t>ОЖО.467.551 ТУ</t>
  </si>
  <si>
    <t>III</t>
  </si>
  <si>
    <t>10</t>
  </si>
  <si>
    <t>8</t>
  </si>
  <si>
    <t>5.ИСУП.6015101</t>
  </si>
  <si>
    <t>Реле мощности статическое</t>
  </si>
  <si>
    <t>РСМ13-11-2811</t>
  </si>
  <si>
    <t>1 А, 100 В, 50 Гц, присоединение внешних проводников - переднее винтом, угол максимальной чувствительности - 0 (минимальное реле активной мощности)</t>
  </si>
  <si>
    <t>ТУ 16-647.009-84</t>
  </si>
  <si>
    <t>R4.04839.2.0.32</t>
  </si>
  <si>
    <t>R4.04839.3.0.36</t>
  </si>
  <si>
    <t>Противоаварийная автоматика.</t>
  </si>
  <si>
    <t>9</t>
  </si>
  <si>
    <t>5.ИСУП.6015102</t>
  </si>
  <si>
    <t>РП16-44 УХЛ4</t>
  </si>
  <si>
    <t>-220 В, 1 А, 2з, 2р, Заднее присоединение</t>
  </si>
  <si>
    <t>5.ИСУП.6015103</t>
  </si>
  <si>
    <t>РП8 УХЛ4</t>
  </si>
  <si>
    <t>7з, 7р; -220 В</t>
  </si>
  <si>
    <t>11</t>
  </si>
  <si>
    <t>Телемеханика, промтелевидение.</t>
  </si>
  <si>
    <t>12</t>
  </si>
  <si>
    <t>4.ИСУП.6013829</t>
  </si>
  <si>
    <t>Кросс оптический</t>
  </si>
  <si>
    <t>W502-ST-4MM-4MMC</t>
  </si>
  <si>
    <t>в составе: ST розетки многомодовые-4 шт.;  пигтейлы ST/PC, 62,5/125 мкм-4 шт.;  ложемент для КДЗС – 1 шт.</t>
  </si>
  <si>
    <t>R4.04866.2.0.32</t>
  </si>
  <si>
    <t>R4.04866.3.0.36</t>
  </si>
  <si>
    <t>шт.</t>
  </si>
  <si>
    <t>13</t>
  </si>
  <si>
    <t>4.ИСУП.6013848</t>
  </si>
  <si>
    <t>Патчкорд</t>
  </si>
  <si>
    <t>ST/PC-ST/PC-CC-3</t>
  </si>
  <si>
    <t>3м</t>
  </si>
  <si>
    <t>14</t>
  </si>
  <si>
    <t>31.ИСУП.5969077</t>
  </si>
  <si>
    <t>Преобразователь измерительный для АСУ</t>
  </si>
  <si>
    <t>Satec PM175</t>
  </si>
  <si>
    <t>Satec PM175-U-1-50 Hz-ACDC-A04, Iвх = 0 - 1 А, Uвх = 100 В, класс точности 0,2S, Iвых. 4-20 мА. Диапазон измерений напряжения 0-500 кВ, диапазон измерений тока 0-1000 А.</t>
  </si>
  <si>
    <t>R4.04053.2.0.32</t>
  </si>
  <si>
    <t>R4.04053.3.0.36</t>
  </si>
  <si>
    <t>15</t>
  </si>
  <si>
    <t>4.ИСУП.5967932</t>
  </si>
  <si>
    <t>Модуль расширения</t>
  </si>
  <si>
    <t>16</t>
  </si>
  <si>
    <t>5.ИСУП.5967943</t>
  </si>
  <si>
    <t>PLC-RSC-230 UC/21-21</t>
  </si>
  <si>
    <t>U -220 В, 2 переключающих контакта</t>
  </si>
  <si>
    <t>17</t>
  </si>
  <si>
    <t>5.ИСУП.5969081</t>
  </si>
  <si>
    <t>Миниатюрное реле РТ</t>
  </si>
  <si>
    <t>SCHRACK SREL-SL-4-UKE-M1-220G-06</t>
  </si>
  <si>
    <t>4-полюсный 6 А, Катушка постоянного напряжения, 4 переключающих контакта, Включаемая мощность до 3000 ВА, Конструкт. высота 29 мм, Не содержащий кадмия материал контакта, Механический и электрический индикатор рабочего состояния, Защищенная от прикосновений контрольная кнопка, блокировка по выбору, Белое поле для данных, Универсальное применение в системах управления и машиностроении</t>
  </si>
  <si>
    <t>18</t>
  </si>
  <si>
    <t>5.ИСУП.5969472</t>
  </si>
  <si>
    <t>RC-модуль PTMU0730</t>
  </si>
  <si>
    <t>RC-звено 110...230 В пост./перем. тока</t>
  </si>
  <si>
    <t>19</t>
  </si>
  <si>
    <t>7.ИСУП.5967929</t>
  </si>
  <si>
    <t>R589-1U-SM-SC-8</t>
  </si>
  <si>
    <t>портов 8, розетки SC 8, сплайс-кассет 1, пигтейл SC/UPC 9/125 мкм, габариты 432x44x230.</t>
  </si>
  <si>
    <t>20</t>
  </si>
  <si>
    <t>7.ИСУП.6135419</t>
  </si>
  <si>
    <t>W902-SC-8SM-8UPC-2</t>
  </si>
  <si>
    <t>21</t>
  </si>
  <si>
    <t>9.ИСУП.5967940</t>
  </si>
  <si>
    <t>Патч-корд оптический</t>
  </si>
  <si>
    <t>LC/UPC-SC/UPC-AA-2</t>
  </si>
  <si>
    <t>Тип полировки торца UPC; волокно 9/125 мкм; диаметр кабеля 3 мм; длина 2 м</t>
  </si>
  <si>
    <t>22</t>
  </si>
  <si>
    <t>9.ИСУП.5967947</t>
  </si>
  <si>
    <t>Патч – корд</t>
  </si>
  <si>
    <t>PC-LPM-STP-RJ45-RJ45-C5e-2M-BL</t>
  </si>
  <si>
    <t>23</t>
  </si>
  <si>
    <t>31.ИСУП.6135485</t>
  </si>
  <si>
    <t>32</t>
  </si>
  <si>
    <t>24</t>
  </si>
  <si>
    <t>31.ИСУП.6135486</t>
  </si>
  <si>
    <t>Конвертор оптического сигнала</t>
  </si>
  <si>
    <t>FCS-02-220</t>
  </si>
  <si>
    <t>34</t>
  </si>
  <si>
    <t>25</t>
  </si>
  <si>
    <t>9.ИСУП.6135484</t>
  </si>
  <si>
    <t>62,5/125 мкм, длина 3 м</t>
  </si>
  <si>
    <t>36</t>
  </si>
  <si>
    <t>5.ИСУП.5946675</t>
  </si>
  <si>
    <t>4FS_SB01</t>
  </si>
  <si>
    <t>Пост управления кнопочный</t>
  </si>
  <si>
    <t>ПКУ15В-21.441.54 У2</t>
  </si>
  <si>
    <t>№1 Лампа светодиодная СКЛ14Б-Л-З-220 Р140, ~220 В, зеленая "Отключен"; №2 Лампа светодиодная СКЛ14Б-К-З-220 Р140, ~220 В, красная "Включен"; №3 Лампа светодиодная СКЛ14Б-Л-З-220 Р140, ~220 В, зеленая "Отключен"; №4 Лампа светодиодная СКЛ14Б-К-З-220 Р140, ~220 В, красная "Включен"; №5 Переключатель КУ200182 "О.-0-В."; №6 Заглушка; №7 Переключатель КУ200182 "О.-0-В."; №8 Заглушка; №9 Лампа светодиодная СКЛ14Б-Л-З-220 Р140, ~220 В, зеленая "Отключен"; №10 Лампа светодиодная СКЛ14Б-К-З-220 Р140, ~220 В, красная "Включен"; №11 Лампа светодиодная СКЛ14Б-Л-З-220 Р140, ~220 В, зеленая "Отключен"; №12 Лампа светодиодная СКЛ14Б-К-З-220 Р140, ~220 В, красная "Включен"; №13 Переключатель КУ200182 "О.-0-В."; №14 Заглушка; №15 Переключатель КУ200182 "О.-0-В."; №16 Заглушка; Зажим наборный ЗН24-4П25-В/В-У3 – 60 шт., Cальники для ввода кабелей.</t>
  </si>
  <si>
    <t>ТУ16-536.024-75</t>
  </si>
  <si>
    <t>R4.04622.2.0.32</t>
  </si>
  <si>
    <t>R4.04622.3.0.36</t>
  </si>
  <si>
    <t>Система физической защиты.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</si>
  <si>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</si>
  <si>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</si>
  <si>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</si>
  <si>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</si>
  <si>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</si>
  <si>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</si>
  <si>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GLC-LH-SM (100BASE-LX/LH transсeiver module MMF/SMF, 1310 nm wavelength)</t>
  </si>
  <si>
    <t>портов 8, розетки SC 8, сплайс-кассет 2, пигтейл SC/UPC 9/125 мкм, настенного монтажа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</si>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</sst>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"/>
  <sheetViews>
    <sheetView tabSelected="1" zoomScale="75" zoomScaleNormal="7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AC3" sqref="AC3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s="4" customFormat="1" ht="15.75" customHeight="1" x14ac:dyDescent="0.2">
      <c r="A1" s="8"/>
      <c r="B1" s="8"/>
      <c r="C1" s="8"/>
      <c r="D1" s="14"/>
      <c r="E1" s="8"/>
      <c r="F1" s="8"/>
      <c r="G1" s="42" t="s">
        <v>28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29</v>
      </c>
      <c r="T1" s="43"/>
      <c r="U1" s="43"/>
      <c r="V1" s="43"/>
      <c r="W1" s="43"/>
      <c r="X1" s="43"/>
      <c r="Y1" s="43"/>
      <c r="Z1" s="8"/>
      <c r="AA1" s="16"/>
      <c r="AB1" s="17"/>
      <c r="AC1" s="17"/>
    </row>
    <row r="2" spans="1:29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29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128</v>
      </c>
      <c r="R3" s="5" t="s">
        <v>133</v>
      </c>
      <c r="S3" s="5" t="s">
        <v>137</v>
      </c>
      <c r="T3" s="5" t="s">
        <v>141</v>
      </c>
      <c r="U3" s="5" t="s">
        <v>144</v>
      </c>
      <c r="V3" s="5" t="s">
        <v>149</v>
      </c>
      <c r="W3" s="5" t="s">
        <v>153</v>
      </c>
      <c r="X3" s="5" t="s">
        <v>156</v>
      </c>
      <c r="Y3" s="5" t="s">
        <v>161</v>
      </c>
      <c r="Z3" s="5" t="s">
        <v>182</v>
      </c>
      <c r="AA3" s="5" t="s">
        <v>183</v>
      </c>
      <c r="AB3" s="5" t="s">
        <v>184</v>
      </c>
      <c r="AC3" s="5" t="s">
        <v>185</v>
      </c>
    </row>
    <row r="4" spans="1:29" ht="75" x14ac:dyDescent="0.2">
      <c r="A4" s="20" t="s">
        <v>30</v>
      </c>
      <c r="B4" s="20" t="s">
        <v>31</v>
      </c>
      <c r="C4" s="20" t="s">
        <v>32</v>
      </c>
      <c r="D4" s="21" t="s">
        <v>33</v>
      </c>
      <c r="E4" s="20" t="s">
        <v>34</v>
      </c>
      <c r="F4" s="20" t="s">
        <v>35</v>
      </c>
      <c r="G4" s="20" t="s">
        <v>32</v>
      </c>
      <c r="H4" s="20" t="s">
        <v>36</v>
      </c>
      <c r="I4" s="20" t="s">
        <v>37</v>
      </c>
      <c r="J4" s="20" t="s">
        <v>38</v>
      </c>
      <c r="K4" s="22">
        <v>180</v>
      </c>
      <c r="L4" s="27" t="s">
        <v>32</v>
      </c>
      <c r="M4" s="20" t="s">
        <v>40</v>
      </c>
      <c r="N4" s="20" t="s">
        <v>41</v>
      </c>
      <c r="O4" s="23">
        <v>1</v>
      </c>
      <c r="P4" s="22" t="s">
        <v>42</v>
      </c>
      <c r="Q4" s="24">
        <v>0</v>
      </c>
      <c r="R4" s="24">
        <f t="shared" ref="R4:R28" si="0">Q4*O4</f>
        <v>0</v>
      </c>
      <c r="S4" s="24">
        <f t="shared" ref="S4:S13" si="1">ROUND(R4*0.18,2)</f>
        <v>0</v>
      </c>
      <c r="T4" s="24">
        <f t="shared" ref="T4:T13" si="2">R4+S4</f>
        <v>0</v>
      </c>
      <c r="U4" s="20" t="s">
        <v>43</v>
      </c>
      <c r="V4" s="25">
        <v>42475</v>
      </c>
      <c r="W4" s="20" t="s">
        <v>39</v>
      </c>
      <c r="X4" s="20"/>
      <c r="Y4" s="20" t="s">
        <v>44</v>
      </c>
      <c r="Z4" s="22" t="s">
        <v>45</v>
      </c>
      <c r="AA4" s="26" t="s">
        <v>46</v>
      </c>
      <c r="AB4" s="27"/>
      <c r="AC4" s="27" t="s">
        <v>32</v>
      </c>
    </row>
    <row r="5" spans="1:29" ht="75" x14ac:dyDescent="0.2">
      <c r="A5" s="20" t="s">
        <v>41</v>
      </c>
      <c r="B5" s="20" t="s">
        <v>47</v>
      </c>
      <c r="C5" s="20" t="s">
        <v>32</v>
      </c>
      <c r="D5" s="21" t="s">
        <v>48</v>
      </c>
      <c r="E5" s="20" t="s">
        <v>49</v>
      </c>
      <c r="F5" s="20" t="s">
        <v>50</v>
      </c>
      <c r="G5" s="20" t="s">
        <v>51</v>
      </c>
      <c r="H5" s="20" t="s">
        <v>36</v>
      </c>
      <c r="I5" s="20" t="s">
        <v>37</v>
      </c>
      <c r="J5" s="20" t="s">
        <v>52</v>
      </c>
      <c r="K5" s="22">
        <v>1</v>
      </c>
      <c r="L5" s="27" t="s">
        <v>32</v>
      </c>
      <c r="M5" s="20" t="s">
        <v>53</v>
      </c>
      <c r="N5" s="20" t="s">
        <v>30</v>
      </c>
      <c r="O5" s="23">
        <v>1</v>
      </c>
      <c r="P5" s="22" t="s">
        <v>42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54</v>
      </c>
      <c r="V5" s="25">
        <v>42505</v>
      </c>
      <c r="W5" s="20" t="s">
        <v>39</v>
      </c>
      <c r="X5" s="20"/>
      <c r="Y5" s="20" t="s">
        <v>55</v>
      </c>
      <c r="Z5" s="22" t="s">
        <v>45</v>
      </c>
      <c r="AA5" s="26" t="s">
        <v>46</v>
      </c>
      <c r="AB5" s="27">
        <v>3</v>
      </c>
      <c r="AC5" s="27" t="s">
        <v>32</v>
      </c>
    </row>
    <row r="6" spans="1:29" ht="75" x14ac:dyDescent="0.2">
      <c r="A6" s="20" t="s">
        <v>56</v>
      </c>
      <c r="B6" s="20" t="s">
        <v>57</v>
      </c>
      <c r="C6" s="20" t="s">
        <v>32</v>
      </c>
      <c r="D6" s="21" t="s">
        <v>58</v>
      </c>
      <c r="E6" s="20" t="s">
        <v>59</v>
      </c>
      <c r="F6" s="20" t="s">
        <v>60</v>
      </c>
      <c r="G6" s="20" t="s">
        <v>61</v>
      </c>
      <c r="H6" s="20" t="s">
        <v>36</v>
      </c>
      <c r="I6" s="20" t="s">
        <v>37</v>
      </c>
      <c r="J6" s="20" t="s">
        <v>52</v>
      </c>
      <c r="K6" s="22">
        <v>2</v>
      </c>
      <c r="L6" s="27" t="s">
        <v>32</v>
      </c>
      <c r="M6" s="20" t="s">
        <v>53</v>
      </c>
      <c r="N6" s="20" t="s">
        <v>41</v>
      </c>
      <c r="O6" s="23">
        <v>10</v>
      </c>
      <c r="P6" s="22" t="s">
        <v>42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54</v>
      </c>
      <c r="V6" s="25">
        <v>42505</v>
      </c>
      <c r="W6" s="20" t="s">
        <v>39</v>
      </c>
      <c r="X6" s="20"/>
      <c r="Y6" s="20" t="s">
        <v>55</v>
      </c>
      <c r="Z6" s="22" t="s">
        <v>45</v>
      </c>
      <c r="AA6" s="26" t="s">
        <v>46</v>
      </c>
      <c r="AB6" s="27">
        <v>3</v>
      </c>
      <c r="AC6" s="27" t="s">
        <v>32</v>
      </c>
    </row>
    <row r="7" spans="1:29" ht="75" x14ac:dyDescent="0.2">
      <c r="A7" s="20" t="s">
        <v>36</v>
      </c>
      <c r="B7" s="20" t="s">
        <v>62</v>
      </c>
      <c r="C7" s="20" t="s">
        <v>32</v>
      </c>
      <c r="D7" s="21" t="s">
        <v>58</v>
      </c>
      <c r="E7" s="20" t="s">
        <v>63</v>
      </c>
      <c r="F7" s="20" t="s">
        <v>64</v>
      </c>
      <c r="G7" s="20" t="s">
        <v>61</v>
      </c>
      <c r="H7" s="20" t="s">
        <v>36</v>
      </c>
      <c r="I7" s="20" t="s">
        <v>37</v>
      </c>
      <c r="J7" s="20" t="s">
        <v>52</v>
      </c>
      <c r="K7" s="22">
        <v>3</v>
      </c>
      <c r="L7" s="27" t="s">
        <v>32</v>
      </c>
      <c r="M7" s="20" t="s">
        <v>53</v>
      </c>
      <c r="N7" s="20" t="s">
        <v>56</v>
      </c>
      <c r="O7" s="23">
        <v>4</v>
      </c>
      <c r="P7" s="22" t="s">
        <v>42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54</v>
      </c>
      <c r="V7" s="25">
        <v>42505</v>
      </c>
      <c r="W7" s="20" t="s">
        <v>39</v>
      </c>
      <c r="X7" s="20"/>
      <c r="Y7" s="20" t="s">
        <v>55</v>
      </c>
      <c r="Z7" s="22" t="s">
        <v>45</v>
      </c>
      <c r="AA7" s="26" t="s">
        <v>46</v>
      </c>
      <c r="AB7" s="27">
        <v>3</v>
      </c>
      <c r="AC7" s="27" t="s">
        <v>32</v>
      </c>
    </row>
    <row r="8" spans="1:29" ht="75" x14ac:dyDescent="0.2">
      <c r="A8" s="20" t="s">
        <v>65</v>
      </c>
      <c r="B8" s="20" t="s">
        <v>66</v>
      </c>
      <c r="C8" s="20" t="s">
        <v>32</v>
      </c>
      <c r="D8" s="21" t="s">
        <v>58</v>
      </c>
      <c r="E8" s="20" t="s">
        <v>67</v>
      </c>
      <c r="F8" s="20" t="s">
        <v>68</v>
      </c>
      <c r="G8" s="20" t="s">
        <v>61</v>
      </c>
      <c r="H8" s="20" t="s">
        <v>36</v>
      </c>
      <c r="I8" s="20" t="s">
        <v>37</v>
      </c>
      <c r="J8" s="20" t="s">
        <v>52</v>
      </c>
      <c r="K8" s="22">
        <v>4</v>
      </c>
      <c r="L8" s="27" t="s">
        <v>32</v>
      </c>
      <c r="M8" s="20" t="s">
        <v>53</v>
      </c>
      <c r="N8" s="20" t="s">
        <v>36</v>
      </c>
      <c r="O8" s="23">
        <v>2</v>
      </c>
      <c r="P8" s="22" t="s">
        <v>42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54</v>
      </c>
      <c r="V8" s="25">
        <v>42505</v>
      </c>
      <c r="W8" s="20" t="s">
        <v>39</v>
      </c>
      <c r="X8" s="20"/>
      <c r="Y8" s="20" t="s">
        <v>55</v>
      </c>
      <c r="Z8" s="22" t="s">
        <v>45</v>
      </c>
      <c r="AA8" s="26" t="s">
        <v>46</v>
      </c>
      <c r="AB8" s="27">
        <v>3</v>
      </c>
      <c r="AC8" s="27" t="s">
        <v>32</v>
      </c>
    </row>
    <row r="9" spans="1:29" ht="75" x14ac:dyDescent="0.2">
      <c r="A9" s="20" t="s">
        <v>69</v>
      </c>
      <c r="B9" s="20" t="s">
        <v>70</v>
      </c>
      <c r="C9" s="20" t="s">
        <v>32</v>
      </c>
      <c r="D9" s="21" t="s">
        <v>71</v>
      </c>
      <c r="E9" s="20" t="s">
        <v>72</v>
      </c>
      <c r="F9" s="20" t="s">
        <v>73</v>
      </c>
      <c r="G9" s="20" t="s">
        <v>74</v>
      </c>
      <c r="H9" s="20" t="s">
        <v>36</v>
      </c>
      <c r="I9" s="20" t="s">
        <v>37</v>
      </c>
      <c r="J9" s="20" t="s">
        <v>52</v>
      </c>
      <c r="K9" s="22">
        <v>5</v>
      </c>
      <c r="L9" s="27" t="s">
        <v>32</v>
      </c>
      <c r="M9" s="20" t="s">
        <v>53</v>
      </c>
      <c r="N9" s="20" t="s">
        <v>65</v>
      </c>
      <c r="O9" s="23">
        <v>2</v>
      </c>
      <c r="P9" s="22" t="s">
        <v>42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54</v>
      </c>
      <c r="V9" s="25">
        <v>42505</v>
      </c>
      <c r="W9" s="20" t="s">
        <v>39</v>
      </c>
      <c r="X9" s="20"/>
      <c r="Y9" s="20" t="s">
        <v>55</v>
      </c>
      <c r="Z9" s="22" t="s">
        <v>45</v>
      </c>
      <c r="AA9" s="26" t="s">
        <v>46</v>
      </c>
      <c r="AB9" s="27">
        <v>3</v>
      </c>
      <c r="AC9" s="27" t="s">
        <v>32</v>
      </c>
    </row>
    <row r="10" spans="1:29" ht="75" x14ac:dyDescent="0.2">
      <c r="A10" s="20" t="s">
        <v>75</v>
      </c>
      <c r="B10" s="20" t="s">
        <v>76</v>
      </c>
      <c r="C10" s="20" t="s">
        <v>32</v>
      </c>
      <c r="D10" s="21" t="s">
        <v>77</v>
      </c>
      <c r="E10" s="20" t="s">
        <v>78</v>
      </c>
      <c r="F10" s="20" t="s">
        <v>79</v>
      </c>
      <c r="G10" s="20" t="s">
        <v>80</v>
      </c>
      <c r="H10" s="20" t="s">
        <v>36</v>
      </c>
      <c r="I10" s="20" t="s">
        <v>81</v>
      </c>
      <c r="J10" s="20" t="s">
        <v>52</v>
      </c>
      <c r="K10" s="22">
        <v>8</v>
      </c>
      <c r="L10" s="27" t="s">
        <v>32</v>
      </c>
      <c r="M10" s="20" t="s">
        <v>53</v>
      </c>
      <c r="N10" s="20" t="s">
        <v>82</v>
      </c>
      <c r="O10" s="23">
        <v>6</v>
      </c>
      <c r="P10" s="22" t="s">
        <v>42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54</v>
      </c>
      <c r="V10" s="25">
        <v>42505</v>
      </c>
      <c r="W10" s="20" t="s">
        <v>39</v>
      </c>
      <c r="X10" s="20"/>
      <c r="Y10" s="20" t="s">
        <v>55</v>
      </c>
      <c r="Z10" s="22" t="s">
        <v>45</v>
      </c>
      <c r="AA10" s="26" t="s">
        <v>46</v>
      </c>
      <c r="AB10" s="27">
        <v>3</v>
      </c>
      <c r="AC10" s="27" t="s">
        <v>32</v>
      </c>
    </row>
    <row r="11" spans="1:29" ht="105" x14ac:dyDescent="0.2">
      <c r="A11" s="20" t="s">
        <v>83</v>
      </c>
      <c r="B11" s="20" t="s">
        <v>84</v>
      </c>
      <c r="C11" s="20" t="s">
        <v>39</v>
      </c>
      <c r="D11" s="21" t="s">
        <v>85</v>
      </c>
      <c r="E11" s="20" t="s">
        <v>86</v>
      </c>
      <c r="F11" s="20" t="s">
        <v>87</v>
      </c>
      <c r="G11" s="20" t="s">
        <v>88</v>
      </c>
      <c r="H11" s="20" t="s">
        <v>36</v>
      </c>
      <c r="I11" s="20" t="s">
        <v>81</v>
      </c>
      <c r="J11" s="20" t="s">
        <v>89</v>
      </c>
      <c r="K11" s="22">
        <v>1</v>
      </c>
      <c r="L11" s="27" t="s">
        <v>32</v>
      </c>
      <c r="M11" s="20" t="s">
        <v>90</v>
      </c>
      <c r="N11" s="20" t="s">
        <v>30</v>
      </c>
      <c r="O11" s="23">
        <v>1</v>
      </c>
      <c r="P11" s="22" t="s">
        <v>42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91</v>
      </c>
      <c r="V11" s="25">
        <v>42475</v>
      </c>
      <c r="W11" s="20" t="s">
        <v>39</v>
      </c>
      <c r="X11" s="20"/>
      <c r="Y11" s="20" t="s">
        <v>55</v>
      </c>
      <c r="Z11" s="22" t="s">
        <v>45</v>
      </c>
      <c r="AA11" s="26" t="s">
        <v>46</v>
      </c>
      <c r="AB11" s="27"/>
      <c r="AC11" s="27" t="s">
        <v>32</v>
      </c>
    </row>
    <row r="12" spans="1:29" ht="45" x14ac:dyDescent="0.2">
      <c r="A12" s="20" t="s">
        <v>92</v>
      </c>
      <c r="B12" s="20" t="s">
        <v>93</v>
      </c>
      <c r="C12" s="20" t="s">
        <v>39</v>
      </c>
      <c r="D12" s="21" t="s">
        <v>58</v>
      </c>
      <c r="E12" s="20" t="s">
        <v>94</v>
      </c>
      <c r="F12" s="20" t="s">
        <v>95</v>
      </c>
      <c r="G12" s="20" t="s">
        <v>61</v>
      </c>
      <c r="H12" s="20" t="s">
        <v>36</v>
      </c>
      <c r="I12" s="20" t="s">
        <v>81</v>
      </c>
      <c r="J12" s="20" t="s">
        <v>89</v>
      </c>
      <c r="K12" s="22">
        <v>3</v>
      </c>
      <c r="L12" s="27" t="s">
        <v>32</v>
      </c>
      <c r="M12" s="20" t="s">
        <v>90</v>
      </c>
      <c r="N12" s="20" t="s">
        <v>56</v>
      </c>
      <c r="O12" s="23">
        <v>18</v>
      </c>
      <c r="P12" s="22" t="s">
        <v>42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91</v>
      </c>
      <c r="V12" s="25">
        <v>42475</v>
      </c>
      <c r="W12" s="20" t="s">
        <v>39</v>
      </c>
      <c r="X12" s="20"/>
      <c r="Y12" s="20" t="s">
        <v>55</v>
      </c>
      <c r="Z12" s="22" t="s">
        <v>45</v>
      </c>
      <c r="AA12" s="26" t="s">
        <v>46</v>
      </c>
      <c r="AB12" s="27"/>
      <c r="AC12" s="27" t="s">
        <v>32</v>
      </c>
    </row>
    <row r="13" spans="1:29" ht="45" x14ac:dyDescent="0.2">
      <c r="A13" s="20" t="s">
        <v>82</v>
      </c>
      <c r="B13" s="20" t="s">
        <v>96</v>
      </c>
      <c r="C13" s="20" t="s">
        <v>39</v>
      </c>
      <c r="D13" s="21" t="s">
        <v>48</v>
      </c>
      <c r="E13" s="20" t="s">
        <v>97</v>
      </c>
      <c r="F13" s="20" t="s">
        <v>98</v>
      </c>
      <c r="G13" s="20" t="s">
        <v>32</v>
      </c>
      <c r="H13" s="20" t="s">
        <v>36</v>
      </c>
      <c r="I13" s="20" t="s">
        <v>81</v>
      </c>
      <c r="J13" s="20" t="s">
        <v>89</v>
      </c>
      <c r="K13" s="22">
        <v>2</v>
      </c>
      <c r="L13" s="27" t="s">
        <v>32</v>
      </c>
      <c r="M13" s="20" t="s">
        <v>90</v>
      </c>
      <c r="N13" s="20" t="s">
        <v>41</v>
      </c>
      <c r="O13" s="23">
        <v>1</v>
      </c>
      <c r="P13" s="22" t="s">
        <v>42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91</v>
      </c>
      <c r="V13" s="25">
        <v>42475</v>
      </c>
      <c r="W13" s="20" t="s">
        <v>39</v>
      </c>
      <c r="X13" s="20"/>
      <c r="Y13" s="20" t="s">
        <v>55</v>
      </c>
      <c r="Z13" s="22" t="s">
        <v>45</v>
      </c>
      <c r="AA13" s="26" t="s">
        <v>46</v>
      </c>
      <c r="AB13" s="27"/>
      <c r="AC13" s="27" t="s">
        <v>32</v>
      </c>
    </row>
    <row r="14" spans="1:29" ht="60" x14ac:dyDescent="0.2">
      <c r="A14" s="20" t="s">
        <v>99</v>
      </c>
      <c r="B14" s="20" t="s">
        <v>102</v>
      </c>
      <c r="C14" s="20" t="s">
        <v>32</v>
      </c>
      <c r="D14" s="21" t="s">
        <v>103</v>
      </c>
      <c r="E14" s="20" t="s">
        <v>104</v>
      </c>
      <c r="F14" s="20" t="s">
        <v>105</v>
      </c>
      <c r="G14" s="20" t="s">
        <v>32</v>
      </c>
      <c r="H14" s="20" t="s">
        <v>36</v>
      </c>
      <c r="I14" s="20" t="s">
        <v>81</v>
      </c>
      <c r="J14" s="20" t="s">
        <v>106</v>
      </c>
      <c r="K14" s="22">
        <v>1</v>
      </c>
      <c r="L14" s="27" t="s">
        <v>32</v>
      </c>
      <c r="M14" s="20" t="s">
        <v>107</v>
      </c>
      <c r="N14" s="20" t="s">
        <v>30</v>
      </c>
      <c r="O14" s="23">
        <v>8</v>
      </c>
      <c r="P14" s="22" t="s">
        <v>108</v>
      </c>
      <c r="Q14" s="24">
        <v>0</v>
      </c>
      <c r="R14" s="24">
        <f t="shared" si="0"/>
        <v>0</v>
      </c>
      <c r="S14" s="24">
        <f t="shared" ref="S14:S28" si="3">ROUND(R14*0.18,2)</f>
        <v>0</v>
      </c>
      <c r="T14" s="24">
        <f t="shared" ref="T14:T28" si="4">R14+S14</f>
        <v>0</v>
      </c>
      <c r="U14" s="20" t="s">
        <v>100</v>
      </c>
      <c r="V14" s="25">
        <v>42475</v>
      </c>
      <c r="W14" s="20" t="s">
        <v>39</v>
      </c>
      <c r="X14" s="20"/>
      <c r="Y14" s="20" t="s">
        <v>55</v>
      </c>
      <c r="Z14" s="22" t="s">
        <v>45</v>
      </c>
      <c r="AA14" s="26" t="s">
        <v>46</v>
      </c>
      <c r="AB14" s="27"/>
      <c r="AC14" s="27" t="s">
        <v>32</v>
      </c>
    </row>
    <row r="15" spans="1:29" ht="45" x14ac:dyDescent="0.2">
      <c r="A15" s="20" t="s">
        <v>101</v>
      </c>
      <c r="B15" s="20" t="s">
        <v>110</v>
      </c>
      <c r="C15" s="20" t="s">
        <v>32</v>
      </c>
      <c r="D15" s="21" t="s">
        <v>111</v>
      </c>
      <c r="E15" s="20" t="s">
        <v>112</v>
      </c>
      <c r="F15" s="20" t="s">
        <v>113</v>
      </c>
      <c r="G15" s="20" t="s">
        <v>32</v>
      </c>
      <c r="H15" s="20" t="s">
        <v>36</v>
      </c>
      <c r="I15" s="20" t="s">
        <v>81</v>
      </c>
      <c r="J15" s="20" t="s">
        <v>106</v>
      </c>
      <c r="K15" s="22">
        <v>5</v>
      </c>
      <c r="L15" s="27" t="s">
        <v>32</v>
      </c>
      <c r="M15" s="20" t="s">
        <v>107</v>
      </c>
      <c r="N15" s="20" t="s">
        <v>36</v>
      </c>
      <c r="O15" s="23">
        <v>9</v>
      </c>
      <c r="P15" s="22" t="s">
        <v>108</v>
      </c>
      <c r="Q15" s="24">
        <v>0</v>
      </c>
      <c r="R15" s="24">
        <f t="shared" si="0"/>
        <v>0</v>
      </c>
      <c r="S15" s="24">
        <f t="shared" si="3"/>
        <v>0</v>
      </c>
      <c r="T15" s="24">
        <f t="shared" si="4"/>
        <v>0</v>
      </c>
      <c r="U15" s="20" t="s">
        <v>100</v>
      </c>
      <c r="V15" s="25">
        <v>42475</v>
      </c>
      <c r="W15" s="20" t="s">
        <v>39</v>
      </c>
      <c r="X15" s="20"/>
      <c r="Y15" s="20" t="s">
        <v>55</v>
      </c>
      <c r="Z15" s="22" t="s">
        <v>45</v>
      </c>
      <c r="AA15" s="26" t="s">
        <v>46</v>
      </c>
      <c r="AB15" s="27"/>
      <c r="AC15" s="27" t="s">
        <v>32</v>
      </c>
    </row>
    <row r="16" spans="1:29" ht="90" x14ac:dyDescent="0.2">
      <c r="A16" s="20" t="s">
        <v>109</v>
      </c>
      <c r="B16" s="20" t="s">
        <v>115</v>
      </c>
      <c r="C16" s="20" t="s">
        <v>39</v>
      </c>
      <c r="D16" s="21" t="s">
        <v>116</v>
      </c>
      <c r="E16" s="20" t="s">
        <v>117</v>
      </c>
      <c r="F16" s="20" t="s">
        <v>118</v>
      </c>
      <c r="G16" s="20" t="s">
        <v>32</v>
      </c>
      <c r="H16" s="20" t="s">
        <v>36</v>
      </c>
      <c r="I16" s="20" t="s">
        <v>81</v>
      </c>
      <c r="J16" s="20" t="s">
        <v>119</v>
      </c>
      <c r="K16" s="22">
        <v>1</v>
      </c>
      <c r="L16" s="27" t="s">
        <v>32</v>
      </c>
      <c r="M16" s="20" t="s">
        <v>120</v>
      </c>
      <c r="N16" s="20" t="s">
        <v>30</v>
      </c>
      <c r="O16" s="23">
        <v>2</v>
      </c>
      <c r="P16" s="22" t="s">
        <v>42</v>
      </c>
      <c r="Q16" s="24">
        <v>0</v>
      </c>
      <c r="R16" s="24">
        <f t="shared" si="0"/>
        <v>0</v>
      </c>
      <c r="S16" s="24">
        <f t="shared" si="3"/>
        <v>0</v>
      </c>
      <c r="T16" s="24">
        <f t="shared" si="4"/>
        <v>0</v>
      </c>
      <c r="U16" s="20" t="s">
        <v>100</v>
      </c>
      <c r="V16" s="25">
        <v>42505</v>
      </c>
      <c r="W16" s="20" t="s">
        <v>39</v>
      </c>
      <c r="X16" s="20"/>
      <c r="Y16" s="20" t="s">
        <v>55</v>
      </c>
      <c r="Z16" s="22" t="s">
        <v>45</v>
      </c>
      <c r="AA16" s="26" t="s">
        <v>46</v>
      </c>
      <c r="AB16" s="27"/>
      <c r="AC16" s="27" t="s">
        <v>32</v>
      </c>
    </row>
    <row r="17" spans="1:29" ht="75" x14ac:dyDescent="0.2">
      <c r="A17" s="20" t="s">
        <v>114</v>
      </c>
      <c r="B17" s="20" t="s">
        <v>122</v>
      </c>
      <c r="C17" s="20" t="s">
        <v>39</v>
      </c>
      <c r="D17" s="21" t="s">
        <v>123</v>
      </c>
      <c r="E17" s="20" t="s">
        <v>180</v>
      </c>
      <c r="F17" s="20" t="s">
        <v>32</v>
      </c>
      <c r="G17" s="20" t="s">
        <v>32</v>
      </c>
      <c r="H17" s="20" t="s">
        <v>36</v>
      </c>
      <c r="I17" s="20" t="s">
        <v>81</v>
      </c>
      <c r="J17" s="20" t="s">
        <v>119</v>
      </c>
      <c r="K17" s="22">
        <v>8</v>
      </c>
      <c r="L17" s="27" t="s">
        <v>32</v>
      </c>
      <c r="M17" s="20" t="s">
        <v>120</v>
      </c>
      <c r="N17" s="20" t="s">
        <v>99</v>
      </c>
      <c r="O17" s="23">
        <v>2</v>
      </c>
      <c r="P17" s="22" t="s">
        <v>42</v>
      </c>
      <c r="Q17" s="24">
        <v>0</v>
      </c>
      <c r="R17" s="24">
        <f t="shared" si="0"/>
        <v>0</v>
      </c>
      <c r="S17" s="24">
        <f t="shared" si="3"/>
        <v>0</v>
      </c>
      <c r="T17" s="24">
        <f t="shared" si="4"/>
        <v>0</v>
      </c>
      <c r="U17" s="20" t="s">
        <v>100</v>
      </c>
      <c r="V17" s="25">
        <v>42505</v>
      </c>
      <c r="W17" s="20" t="s">
        <v>39</v>
      </c>
      <c r="X17" s="20"/>
      <c r="Y17" s="20" t="s">
        <v>55</v>
      </c>
      <c r="Z17" s="22" t="s">
        <v>45</v>
      </c>
      <c r="AA17" s="26" t="s">
        <v>46</v>
      </c>
      <c r="AB17" s="27"/>
      <c r="AC17" s="27" t="s">
        <v>32</v>
      </c>
    </row>
    <row r="18" spans="1:29" ht="45" x14ac:dyDescent="0.2">
      <c r="A18" s="20" t="s">
        <v>121</v>
      </c>
      <c r="B18" s="20" t="s">
        <v>125</v>
      </c>
      <c r="C18" s="20" t="s">
        <v>39</v>
      </c>
      <c r="D18" s="21" t="s">
        <v>58</v>
      </c>
      <c r="E18" s="20" t="s">
        <v>126</v>
      </c>
      <c r="F18" s="20" t="s">
        <v>127</v>
      </c>
      <c r="G18" s="20" t="s">
        <v>32</v>
      </c>
      <c r="H18" s="20" t="s">
        <v>36</v>
      </c>
      <c r="I18" s="20" t="s">
        <v>81</v>
      </c>
      <c r="J18" s="20" t="s">
        <v>119</v>
      </c>
      <c r="K18" s="22">
        <v>2</v>
      </c>
      <c r="L18" s="27" t="s">
        <v>32</v>
      </c>
      <c r="M18" s="20" t="s">
        <v>120</v>
      </c>
      <c r="N18" s="20" t="s">
        <v>56</v>
      </c>
      <c r="O18" s="23">
        <v>2</v>
      </c>
      <c r="P18" s="22" t="s">
        <v>42</v>
      </c>
      <c r="Q18" s="24">
        <v>0</v>
      </c>
      <c r="R18" s="24">
        <f t="shared" si="0"/>
        <v>0</v>
      </c>
      <c r="S18" s="24">
        <f t="shared" si="3"/>
        <v>0</v>
      </c>
      <c r="T18" s="24">
        <f t="shared" si="4"/>
        <v>0</v>
      </c>
      <c r="U18" s="20" t="s">
        <v>100</v>
      </c>
      <c r="V18" s="25">
        <v>42505</v>
      </c>
      <c r="W18" s="20" t="s">
        <v>39</v>
      </c>
      <c r="X18" s="20"/>
      <c r="Y18" s="20" t="s">
        <v>55</v>
      </c>
      <c r="Z18" s="22" t="s">
        <v>45</v>
      </c>
      <c r="AA18" s="26" t="s">
        <v>46</v>
      </c>
      <c r="AB18" s="27"/>
      <c r="AC18" s="27" t="s">
        <v>32</v>
      </c>
    </row>
    <row r="19" spans="1:29" ht="240" x14ac:dyDescent="0.2">
      <c r="A19" s="20" t="s">
        <v>124</v>
      </c>
      <c r="B19" s="20" t="s">
        <v>129</v>
      </c>
      <c r="C19" s="20" t="s">
        <v>39</v>
      </c>
      <c r="D19" s="21" t="s">
        <v>130</v>
      </c>
      <c r="E19" s="20" t="s">
        <v>131</v>
      </c>
      <c r="F19" s="20" t="s">
        <v>132</v>
      </c>
      <c r="G19" s="20" t="s">
        <v>32</v>
      </c>
      <c r="H19" s="20" t="s">
        <v>36</v>
      </c>
      <c r="I19" s="20" t="s">
        <v>81</v>
      </c>
      <c r="J19" s="20" t="s">
        <v>119</v>
      </c>
      <c r="K19" s="22">
        <v>3</v>
      </c>
      <c r="L19" s="27" t="s">
        <v>32</v>
      </c>
      <c r="M19" s="20" t="s">
        <v>120</v>
      </c>
      <c r="N19" s="20" t="s">
        <v>36</v>
      </c>
      <c r="O19" s="23">
        <v>5</v>
      </c>
      <c r="P19" s="22" t="s">
        <v>42</v>
      </c>
      <c r="Q19" s="24">
        <v>0</v>
      </c>
      <c r="R19" s="24">
        <f t="shared" si="0"/>
        <v>0</v>
      </c>
      <c r="S19" s="24">
        <f t="shared" si="3"/>
        <v>0</v>
      </c>
      <c r="T19" s="24">
        <f t="shared" si="4"/>
        <v>0</v>
      </c>
      <c r="U19" s="20" t="s">
        <v>100</v>
      </c>
      <c r="V19" s="25">
        <v>42505</v>
      </c>
      <c r="W19" s="20" t="s">
        <v>39</v>
      </c>
      <c r="X19" s="20"/>
      <c r="Y19" s="20" t="s">
        <v>55</v>
      </c>
      <c r="Z19" s="22" t="s">
        <v>45</v>
      </c>
      <c r="AA19" s="26" t="s">
        <v>46</v>
      </c>
      <c r="AB19" s="27"/>
      <c r="AC19" s="27" t="s">
        <v>32</v>
      </c>
    </row>
    <row r="20" spans="1:29" ht="45" x14ac:dyDescent="0.2">
      <c r="A20" s="20" t="s">
        <v>128</v>
      </c>
      <c r="B20" s="20" t="s">
        <v>134</v>
      </c>
      <c r="C20" s="20" t="s">
        <v>39</v>
      </c>
      <c r="D20" s="21" t="s">
        <v>135</v>
      </c>
      <c r="E20" s="20" t="s">
        <v>32</v>
      </c>
      <c r="F20" s="20" t="s">
        <v>136</v>
      </c>
      <c r="G20" s="20" t="s">
        <v>32</v>
      </c>
      <c r="H20" s="20" t="s">
        <v>36</v>
      </c>
      <c r="I20" s="20" t="s">
        <v>81</v>
      </c>
      <c r="J20" s="20" t="s">
        <v>119</v>
      </c>
      <c r="K20" s="22">
        <v>5</v>
      </c>
      <c r="L20" s="27" t="s">
        <v>32</v>
      </c>
      <c r="M20" s="20" t="s">
        <v>120</v>
      </c>
      <c r="N20" s="20" t="s">
        <v>69</v>
      </c>
      <c r="O20" s="23">
        <v>5</v>
      </c>
      <c r="P20" s="22" t="s">
        <v>42</v>
      </c>
      <c r="Q20" s="24">
        <v>0</v>
      </c>
      <c r="R20" s="24">
        <f t="shared" si="0"/>
        <v>0</v>
      </c>
      <c r="S20" s="24">
        <f t="shared" si="3"/>
        <v>0</v>
      </c>
      <c r="T20" s="24">
        <f t="shared" si="4"/>
        <v>0</v>
      </c>
      <c r="U20" s="20" t="s">
        <v>100</v>
      </c>
      <c r="V20" s="25">
        <v>42505</v>
      </c>
      <c r="W20" s="20" t="s">
        <v>39</v>
      </c>
      <c r="X20" s="20"/>
      <c r="Y20" s="20" t="s">
        <v>55</v>
      </c>
      <c r="Z20" s="22" t="s">
        <v>45</v>
      </c>
      <c r="AA20" s="26" t="s">
        <v>46</v>
      </c>
      <c r="AB20" s="27"/>
      <c r="AC20" s="27" t="s">
        <v>32</v>
      </c>
    </row>
    <row r="21" spans="1:29" ht="60" x14ac:dyDescent="0.2">
      <c r="A21" s="20" t="s">
        <v>133</v>
      </c>
      <c r="B21" s="20" t="s">
        <v>138</v>
      </c>
      <c r="C21" s="20" t="s">
        <v>39</v>
      </c>
      <c r="D21" s="21" t="s">
        <v>103</v>
      </c>
      <c r="E21" s="20" t="s">
        <v>139</v>
      </c>
      <c r="F21" s="20" t="s">
        <v>140</v>
      </c>
      <c r="G21" s="20" t="s">
        <v>32</v>
      </c>
      <c r="H21" s="20" t="s">
        <v>36</v>
      </c>
      <c r="I21" s="20" t="s">
        <v>81</v>
      </c>
      <c r="J21" s="20" t="s">
        <v>119</v>
      </c>
      <c r="K21" s="22">
        <v>6</v>
      </c>
      <c r="L21" s="27" t="s">
        <v>32</v>
      </c>
      <c r="M21" s="20" t="s">
        <v>120</v>
      </c>
      <c r="N21" s="20" t="s">
        <v>83</v>
      </c>
      <c r="O21" s="23">
        <v>1</v>
      </c>
      <c r="P21" s="22" t="s">
        <v>42</v>
      </c>
      <c r="Q21" s="24">
        <v>0</v>
      </c>
      <c r="R21" s="24">
        <f t="shared" si="0"/>
        <v>0</v>
      </c>
      <c r="S21" s="24">
        <f t="shared" si="3"/>
        <v>0</v>
      </c>
      <c r="T21" s="24">
        <f t="shared" si="4"/>
        <v>0</v>
      </c>
      <c r="U21" s="20" t="s">
        <v>100</v>
      </c>
      <c r="V21" s="25">
        <v>42505</v>
      </c>
      <c r="W21" s="20" t="s">
        <v>39</v>
      </c>
      <c r="X21" s="20"/>
      <c r="Y21" s="20" t="s">
        <v>55</v>
      </c>
      <c r="Z21" s="22" t="s">
        <v>45</v>
      </c>
      <c r="AA21" s="26" t="s">
        <v>46</v>
      </c>
      <c r="AB21" s="27"/>
      <c r="AC21" s="27" t="s">
        <v>32</v>
      </c>
    </row>
    <row r="22" spans="1:29" ht="45" x14ac:dyDescent="0.2">
      <c r="A22" s="20" t="s">
        <v>137</v>
      </c>
      <c r="B22" s="20" t="s">
        <v>142</v>
      </c>
      <c r="C22" s="20" t="s">
        <v>39</v>
      </c>
      <c r="D22" s="21" t="s">
        <v>103</v>
      </c>
      <c r="E22" s="20" t="s">
        <v>143</v>
      </c>
      <c r="F22" s="20" t="s">
        <v>181</v>
      </c>
      <c r="G22" s="20" t="s">
        <v>32</v>
      </c>
      <c r="H22" s="20" t="s">
        <v>36</v>
      </c>
      <c r="I22" s="20" t="s">
        <v>81</v>
      </c>
      <c r="J22" s="20" t="s">
        <v>119</v>
      </c>
      <c r="K22" s="22">
        <v>7</v>
      </c>
      <c r="L22" s="27" t="s">
        <v>32</v>
      </c>
      <c r="M22" s="20" t="s">
        <v>120</v>
      </c>
      <c r="N22" s="20" t="s">
        <v>92</v>
      </c>
      <c r="O22" s="23">
        <v>1</v>
      </c>
      <c r="P22" s="22" t="s">
        <v>42</v>
      </c>
      <c r="Q22" s="24">
        <v>0</v>
      </c>
      <c r="R22" s="24">
        <f t="shared" si="0"/>
        <v>0</v>
      </c>
      <c r="S22" s="24">
        <f t="shared" si="3"/>
        <v>0</v>
      </c>
      <c r="T22" s="24">
        <f t="shared" si="4"/>
        <v>0</v>
      </c>
      <c r="U22" s="20" t="s">
        <v>100</v>
      </c>
      <c r="V22" s="25">
        <v>42505</v>
      </c>
      <c r="W22" s="20" t="s">
        <v>39</v>
      </c>
      <c r="X22" s="20"/>
      <c r="Y22" s="20" t="s">
        <v>55</v>
      </c>
      <c r="Z22" s="22" t="s">
        <v>45</v>
      </c>
      <c r="AA22" s="26" t="s">
        <v>46</v>
      </c>
      <c r="AB22" s="27"/>
      <c r="AC22" s="27" t="s">
        <v>32</v>
      </c>
    </row>
    <row r="23" spans="1:29" ht="45" x14ac:dyDescent="0.2">
      <c r="A23" s="20" t="s">
        <v>141</v>
      </c>
      <c r="B23" s="20" t="s">
        <v>145</v>
      </c>
      <c r="C23" s="20" t="s">
        <v>39</v>
      </c>
      <c r="D23" s="21" t="s">
        <v>146</v>
      </c>
      <c r="E23" s="20" t="s">
        <v>147</v>
      </c>
      <c r="F23" s="20" t="s">
        <v>148</v>
      </c>
      <c r="G23" s="20" t="s">
        <v>32</v>
      </c>
      <c r="H23" s="20" t="s">
        <v>36</v>
      </c>
      <c r="I23" s="20" t="s">
        <v>81</v>
      </c>
      <c r="J23" s="20" t="s">
        <v>119</v>
      </c>
      <c r="K23" s="22">
        <v>9</v>
      </c>
      <c r="L23" s="27" t="s">
        <v>32</v>
      </c>
      <c r="M23" s="20" t="s">
        <v>120</v>
      </c>
      <c r="N23" s="20" t="s">
        <v>109</v>
      </c>
      <c r="O23" s="23">
        <v>2</v>
      </c>
      <c r="P23" s="22" t="s">
        <v>42</v>
      </c>
      <c r="Q23" s="24">
        <v>0</v>
      </c>
      <c r="R23" s="24">
        <f t="shared" si="0"/>
        <v>0</v>
      </c>
      <c r="S23" s="24">
        <f t="shared" si="3"/>
        <v>0</v>
      </c>
      <c r="T23" s="24">
        <f t="shared" si="4"/>
        <v>0</v>
      </c>
      <c r="U23" s="20" t="s">
        <v>100</v>
      </c>
      <c r="V23" s="25">
        <v>42505</v>
      </c>
      <c r="W23" s="20" t="s">
        <v>39</v>
      </c>
      <c r="X23" s="20"/>
      <c r="Y23" s="20" t="s">
        <v>55</v>
      </c>
      <c r="Z23" s="22" t="s">
        <v>45</v>
      </c>
      <c r="AA23" s="26" t="s">
        <v>46</v>
      </c>
      <c r="AB23" s="27"/>
      <c r="AC23" s="27" t="s">
        <v>32</v>
      </c>
    </row>
    <row r="24" spans="1:29" ht="45" x14ac:dyDescent="0.2">
      <c r="A24" s="20" t="s">
        <v>144</v>
      </c>
      <c r="B24" s="20" t="s">
        <v>150</v>
      </c>
      <c r="C24" s="20" t="s">
        <v>39</v>
      </c>
      <c r="D24" s="21" t="s">
        <v>151</v>
      </c>
      <c r="E24" s="20" t="s">
        <v>152</v>
      </c>
      <c r="F24" s="20" t="s">
        <v>32</v>
      </c>
      <c r="G24" s="20" t="s">
        <v>32</v>
      </c>
      <c r="H24" s="20" t="s">
        <v>36</v>
      </c>
      <c r="I24" s="20" t="s">
        <v>81</v>
      </c>
      <c r="J24" s="20" t="s">
        <v>119</v>
      </c>
      <c r="K24" s="22">
        <v>10</v>
      </c>
      <c r="L24" s="27" t="s">
        <v>32</v>
      </c>
      <c r="M24" s="20" t="s">
        <v>120</v>
      </c>
      <c r="N24" s="20" t="s">
        <v>114</v>
      </c>
      <c r="O24" s="23">
        <v>3</v>
      </c>
      <c r="P24" s="22" t="s">
        <v>42</v>
      </c>
      <c r="Q24" s="24">
        <v>0</v>
      </c>
      <c r="R24" s="24">
        <f t="shared" si="0"/>
        <v>0</v>
      </c>
      <c r="S24" s="24">
        <f t="shared" si="3"/>
        <v>0</v>
      </c>
      <c r="T24" s="24">
        <f t="shared" si="4"/>
        <v>0</v>
      </c>
      <c r="U24" s="20" t="s">
        <v>100</v>
      </c>
      <c r="V24" s="25">
        <v>42505</v>
      </c>
      <c r="W24" s="20" t="s">
        <v>39</v>
      </c>
      <c r="X24" s="20"/>
      <c r="Y24" s="20" t="s">
        <v>55</v>
      </c>
      <c r="Z24" s="22" t="s">
        <v>45</v>
      </c>
      <c r="AA24" s="26" t="s">
        <v>46</v>
      </c>
      <c r="AB24" s="27"/>
      <c r="AC24" s="27" t="s">
        <v>32</v>
      </c>
    </row>
    <row r="25" spans="1:29" ht="45" x14ac:dyDescent="0.2">
      <c r="A25" s="20" t="s">
        <v>149</v>
      </c>
      <c r="B25" s="20" t="s">
        <v>154</v>
      </c>
      <c r="C25" s="20" t="s">
        <v>39</v>
      </c>
      <c r="D25" s="21" t="s">
        <v>103</v>
      </c>
      <c r="E25" s="20" t="s">
        <v>104</v>
      </c>
      <c r="F25" s="20" t="s">
        <v>32</v>
      </c>
      <c r="G25" s="20" t="s">
        <v>32</v>
      </c>
      <c r="H25" s="20" t="s">
        <v>36</v>
      </c>
      <c r="I25" s="20" t="s">
        <v>81</v>
      </c>
      <c r="J25" s="20" t="s">
        <v>119</v>
      </c>
      <c r="K25" s="22">
        <v>25</v>
      </c>
      <c r="L25" s="27" t="s">
        <v>32</v>
      </c>
      <c r="M25" s="20" t="s">
        <v>120</v>
      </c>
      <c r="N25" s="20" t="s">
        <v>155</v>
      </c>
      <c r="O25" s="23">
        <v>5</v>
      </c>
      <c r="P25" s="22" t="s">
        <v>42</v>
      </c>
      <c r="Q25" s="24">
        <v>0</v>
      </c>
      <c r="R25" s="24">
        <f t="shared" si="0"/>
        <v>0</v>
      </c>
      <c r="S25" s="24">
        <f t="shared" si="3"/>
        <v>0</v>
      </c>
      <c r="T25" s="24">
        <f t="shared" si="4"/>
        <v>0</v>
      </c>
      <c r="U25" s="20" t="s">
        <v>100</v>
      </c>
      <c r="V25" s="25">
        <v>42505</v>
      </c>
      <c r="W25" s="20" t="s">
        <v>39</v>
      </c>
      <c r="X25" s="20"/>
      <c r="Y25" s="20" t="s">
        <v>55</v>
      </c>
      <c r="Z25" s="22" t="s">
        <v>45</v>
      </c>
      <c r="AA25" s="26" t="s">
        <v>46</v>
      </c>
      <c r="AB25" s="27"/>
      <c r="AC25" s="27" t="s">
        <v>32</v>
      </c>
    </row>
    <row r="26" spans="1:29" ht="45" x14ac:dyDescent="0.2">
      <c r="A26" s="20" t="s">
        <v>153</v>
      </c>
      <c r="B26" s="20" t="s">
        <v>157</v>
      </c>
      <c r="C26" s="20" t="s">
        <v>39</v>
      </c>
      <c r="D26" s="21" t="s">
        <v>158</v>
      </c>
      <c r="E26" s="20" t="s">
        <v>159</v>
      </c>
      <c r="F26" s="20" t="s">
        <v>32</v>
      </c>
      <c r="G26" s="20" t="s">
        <v>32</v>
      </c>
      <c r="H26" s="20" t="s">
        <v>36</v>
      </c>
      <c r="I26" s="20" t="s">
        <v>81</v>
      </c>
      <c r="J26" s="20" t="s">
        <v>119</v>
      </c>
      <c r="K26" s="22">
        <v>26</v>
      </c>
      <c r="L26" s="27" t="s">
        <v>32</v>
      </c>
      <c r="M26" s="20" t="s">
        <v>120</v>
      </c>
      <c r="N26" s="20" t="s">
        <v>160</v>
      </c>
      <c r="O26" s="23">
        <v>5</v>
      </c>
      <c r="P26" s="22" t="s">
        <v>42</v>
      </c>
      <c r="Q26" s="24">
        <v>0</v>
      </c>
      <c r="R26" s="24">
        <f t="shared" si="0"/>
        <v>0</v>
      </c>
      <c r="S26" s="24">
        <f t="shared" si="3"/>
        <v>0</v>
      </c>
      <c r="T26" s="24">
        <f t="shared" si="4"/>
        <v>0</v>
      </c>
      <c r="U26" s="20" t="s">
        <v>100</v>
      </c>
      <c r="V26" s="25">
        <v>42505</v>
      </c>
      <c r="W26" s="20" t="s">
        <v>39</v>
      </c>
      <c r="X26" s="20"/>
      <c r="Y26" s="20" t="s">
        <v>55</v>
      </c>
      <c r="Z26" s="22" t="s">
        <v>45</v>
      </c>
      <c r="AA26" s="26" t="s">
        <v>46</v>
      </c>
      <c r="AB26" s="27"/>
      <c r="AC26" s="27" t="s">
        <v>32</v>
      </c>
    </row>
    <row r="27" spans="1:29" ht="45" x14ac:dyDescent="0.2">
      <c r="A27" s="20" t="s">
        <v>156</v>
      </c>
      <c r="B27" s="20" t="s">
        <v>162</v>
      </c>
      <c r="C27" s="20" t="s">
        <v>39</v>
      </c>
      <c r="D27" s="21" t="s">
        <v>146</v>
      </c>
      <c r="E27" s="20" t="s">
        <v>112</v>
      </c>
      <c r="F27" s="20" t="s">
        <v>163</v>
      </c>
      <c r="G27" s="20" t="s">
        <v>32</v>
      </c>
      <c r="H27" s="20" t="s">
        <v>36</v>
      </c>
      <c r="I27" s="20" t="s">
        <v>81</v>
      </c>
      <c r="J27" s="20" t="s">
        <v>119</v>
      </c>
      <c r="K27" s="22">
        <v>27</v>
      </c>
      <c r="L27" s="27" t="s">
        <v>32</v>
      </c>
      <c r="M27" s="20" t="s">
        <v>120</v>
      </c>
      <c r="N27" s="20" t="s">
        <v>164</v>
      </c>
      <c r="O27" s="23">
        <v>5</v>
      </c>
      <c r="P27" s="22" t="s">
        <v>42</v>
      </c>
      <c r="Q27" s="24">
        <v>0</v>
      </c>
      <c r="R27" s="24">
        <f t="shared" si="0"/>
        <v>0</v>
      </c>
      <c r="S27" s="24">
        <f t="shared" si="3"/>
        <v>0</v>
      </c>
      <c r="T27" s="24">
        <f t="shared" si="4"/>
        <v>0</v>
      </c>
      <c r="U27" s="20" t="s">
        <v>100</v>
      </c>
      <c r="V27" s="25">
        <v>42505</v>
      </c>
      <c r="W27" s="20" t="s">
        <v>39</v>
      </c>
      <c r="X27" s="20"/>
      <c r="Y27" s="20" t="s">
        <v>55</v>
      </c>
      <c r="Z27" s="22" t="s">
        <v>45</v>
      </c>
      <c r="AA27" s="26" t="s">
        <v>46</v>
      </c>
      <c r="AB27" s="27"/>
      <c r="AC27" s="27" t="s">
        <v>32</v>
      </c>
    </row>
    <row r="28" spans="1:29" ht="409.5" x14ac:dyDescent="0.2">
      <c r="A28" s="20" t="s">
        <v>161</v>
      </c>
      <c r="B28" s="20" t="s">
        <v>165</v>
      </c>
      <c r="C28" s="20" t="s">
        <v>166</v>
      </c>
      <c r="D28" s="21" t="s">
        <v>167</v>
      </c>
      <c r="E28" s="20" t="s">
        <v>168</v>
      </c>
      <c r="F28" s="20" t="s">
        <v>169</v>
      </c>
      <c r="G28" s="20" t="s">
        <v>170</v>
      </c>
      <c r="H28" s="20" t="s">
        <v>36</v>
      </c>
      <c r="I28" s="20" t="s">
        <v>81</v>
      </c>
      <c r="J28" s="20" t="s">
        <v>171</v>
      </c>
      <c r="K28" s="22"/>
      <c r="L28" s="27" t="s">
        <v>32</v>
      </c>
      <c r="M28" s="20" t="s">
        <v>172</v>
      </c>
      <c r="N28" s="20" t="s">
        <v>36</v>
      </c>
      <c r="O28" s="23">
        <v>1</v>
      </c>
      <c r="P28" s="22" t="s">
        <v>42</v>
      </c>
      <c r="Q28" s="24">
        <v>0</v>
      </c>
      <c r="R28" s="24">
        <f t="shared" si="0"/>
        <v>0</v>
      </c>
      <c r="S28" s="24">
        <f t="shared" si="3"/>
        <v>0</v>
      </c>
      <c r="T28" s="24">
        <f t="shared" si="4"/>
        <v>0</v>
      </c>
      <c r="U28" s="20" t="s">
        <v>173</v>
      </c>
      <c r="V28" s="25">
        <v>42505</v>
      </c>
      <c r="W28" s="20" t="s">
        <v>39</v>
      </c>
      <c r="X28" s="20"/>
      <c r="Y28" s="20" t="s">
        <v>55</v>
      </c>
      <c r="Z28" s="22" t="s">
        <v>45</v>
      </c>
      <c r="AA28" s="26" t="s">
        <v>46</v>
      </c>
      <c r="AB28" s="27"/>
      <c r="AC28" s="27" t="s">
        <v>32</v>
      </c>
    </row>
    <row r="29" spans="1:29" ht="30" x14ac:dyDescent="0.2">
      <c r="A29" s="20"/>
      <c r="B29" s="20"/>
      <c r="C29" s="20"/>
      <c r="D29" s="21"/>
      <c r="E29" s="20"/>
      <c r="F29" s="20"/>
      <c r="G29" s="20"/>
      <c r="H29" s="20"/>
      <c r="I29" s="20"/>
      <c r="J29" s="20"/>
      <c r="K29" s="22"/>
      <c r="L29" s="20"/>
      <c r="M29" s="20"/>
      <c r="N29" s="20" t="s">
        <v>174</v>
      </c>
      <c r="O29" s="23">
        <f>SUM(O4:O28)</f>
        <v>102</v>
      </c>
      <c r="P29" s="22"/>
      <c r="Q29" s="24"/>
      <c r="R29" s="24">
        <f>SUM(R4:R28)</f>
        <v>0</v>
      </c>
      <c r="S29" s="24">
        <f>SUM(S4:S28)</f>
        <v>0</v>
      </c>
      <c r="T29" s="24">
        <f>SUM(T4:T28)</f>
        <v>0</v>
      </c>
      <c r="U29" s="20"/>
      <c r="V29" s="25"/>
      <c r="W29" s="20"/>
      <c r="X29" s="20"/>
      <c r="Y29" s="20"/>
      <c r="Z29" s="22"/>
      <c r="AA29" s="26"/>
      <c r="AB29" s="27"/>
      <c r="AC29" s="27"/>
    </row>
    <row r="30" spans="1:29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9"/>
      <c r="L30" s="28"/>
      <c r="M30" s="28"/>
      <c r="N30" s="28"/>
      <c r="O30" s="30"/>
      <c r="P30" s="29"/>
      <c r="Q30" s="31"/>
      <c r="R30" s="31"/>
      <c r="S30" s="31"/>
      <c r="T30" s="31"/>
      <c r="U30" s="28"/>
      <c r="V30" s="32"/>
      <c r="W30" s="28"/>
      <c r="X30" s="28"/>
      <c r="Y30" s="28"/>
      <c r="Z30" s="29"/>
      <c r="AA30" s="33"/>
      <c r="AB30" s="34"/>
      <c r="AC30" s="34"/>
    </row>
    <row r="31" spans="1:29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6"/>
      <c r="L31" s="35"/>
      <c r="M31" s="35"/>
      <c r="N31" s="35"/>
      <c r="O31" s="37"/>
      <c r="P31" s="36"/>
      <c r="Q31" s="38"/>
      <c r="R31" s="38"/>
      <c r="S31" s="38"/>
      <c r="T31" s="38"/>
      <c r="U31" s="35"/>
      <c r="V31" s="39"/>
      <c r="W31" s="35"/>
      <c r="X31" s="35"/>
      <c r="Y31" s="35"/>
      <c r="Z31" s="36"/>
      <c r="AA31" s="40"/>
      <c r="AB31" s="41"/>
      <c r="AC31" s="41"/>
    </row>
    <row r="32" spans="1:29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 t="s">
        <v>175</v>
      </c>
      <c r="K32" s="36"/>
      <c r="L32" s="35"/>
      <c r="M32" s="35"/>
      <c r="N32" s="35"/>
      <c r="O32" s="37"/>
      <c r="P32" s="36"/>
      <c r="Q32" s="38"/>
      <c r="R32" s="38"/>
      <c r="S32" s="38"/>
      <c r="T32" s="38"/>
      <c r="U32" s="35"/>
      <c r="V32" s="39"/>
      <c r="W32" s="35"/>
      <c r="X32" s="35"/>
      <c r="Y32" s="35"/>
      <c r="Z32" s="36"/>
      <c r="AA32" s="40"/>
      <c r="AB32" s="41"/>
      <c r="AC32" s="41"/>
    </row>
    <row r="33" spans="1:29" x14ac:dyDescent="0.2">
      <c r="A33" s="35"/>
      <c r="B33" s="35"/>
      <c r="C33" s="35"/>
      <c r="D33" s="35"/>
      <c r="E33" s="35" t="s">
        <v>176</v>
      </c>
      <c r="F33" s="35"/>
      <c r="G33" s="35"/>
      <c r="H33" s="35"/>
      <c r="I33" s="35"/>
      <c r="J33" s="35"/>
      <c r="K33" s="36"/>
      <c r="L33" s="35"/>
      <c r="M33" s="35"/>
      <c r="N33" s="35"/>
      <c r="O33" s="37"/>
      <c r="P33" s="36"/>
      <c r="Q33" s="38"/>
      <c r="R33" s="38" t="s">
        <v>177</v>
      </c>
      <c r="S33" s="38"/>
      <c r="T33" s="38"/>
      <c r="U33" s="35"/>
      <c r="V33" s="39"/>
      <c r="W33" s="35"/>
      <c r="X33" s="35"/>
      <c r="Y33" s="35"/>
      <c r="Z33" s="36"/>
      <c r="AA33" s="40"/>
      <c r="AB33" s="41"/>
      <c r="AC33" s="41"/>
    </row>
    <row r="34" spans="1:29" x14ac:dyDescent="0.2">
      <c r="A34" s="35"/>
      <c r="B34" s="35"/>
      <c r="C34" s="35"/>
      <c r="D34" s="35"/>
      <c r="E34" s="35" t="s">
        <v>178</v>
      </c>
      <c r="F34" s="35"/>
      <c r="G34" s="35"/>
      <c r="H34" s="35"/>
      <c r="I34" s="35"/>
      <c r="J34" s="35"/>
      <c r="K34" s="36"/>
      <c r="L34" s="35"/>
      <c r="M34" s="35"/>
      <c r="N34" s="35"/>
      <c r="O34" s="37"/>
      <c r="P34" s="36"/>
      <c r="Q34" s="38"/>
      <c r="R34" s="38" t="s">
        <v>178</v>
      </c>
      <c r="S34" s="38"/>
      <c r="T34" s="38"/>
      <c r="U34" s="35"/>
      <c r="V34" s="39"/>
      <c r="W34" s="35"/>
      <c r="X34" s="35"/>
      <c r="Y34" s="35"/>
      <c r="Z34" s="36"/>
      <c r="AA34" s="40"/>
      <c r="AB34" s="41"/>
      <c r="AC34" s="41"/>
    </row>
    <row r="35" spans="1:29" x14ac:dyDescent="0.2">
      <c r="A35" s="35"/>
      <c r="B35" s="35"/>
      <c r="C35" s="35"/>
      <c r="D35" s="35"/>
      <c r="E35" s="35"/>
      <c r="F35" s="35" t="s">
        <v>179</v>
      </c>
      <c r="G35" s="35"/>
      <c r="H35" s="35"/>
      <c r="I35" s="35"/>
      <c r="J35" s="35"/>
      <c r="K35" s="36"/>
      <c r="L35" s="35"/>
      <c r="M35" s="35"/>
      <c r="N35" s="35"/>
      <c r="O35" s="37"/>
      <c r="P35" s="36"/>
      <c r="Q35" s="38"/>
      <c r="R35" s="38"/>
      <c r="S35" s="38" t="s">
        <v>179</v>
      </c>
      <c r="T35" s="38"/>
      <c r="U35" s="35"/>
      <c r="V35" s="39"/>
      <c r="W35" s="35"/>
      <c r="X35" s="35"/>
      <c r="Y35" s="35"/>
      <c r="Z35" s="36"/>
      <c r="AA35" s="40"/>
      <c r="AB35" s="41"/>
      <c r="AC35" s="41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Бутусов Вадим Александрович</dc:creator>
  <cp:lastModifiedBy>Бутусов Вадим Александрович</cp:lastModifiedBy>
  <cp:lastPrinted>2009-02-23T10:25:08Z</cp:lastPrinted>
  <dcterms:created xsi:type="dcterms:W3CDTF">2007-11-07T07:16:05Z</dcterms:created>
  <dcterms:modified xsi:type="dcterms:W3CDTF">2015-10-07T06:54:03Z</dcterms:modified>
</cp:coreProperties>
</file>